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F8E583C-5551-45E5-9F69-C8D43FFF26F3}" xr6:coauthVersionLast="47" xr6:coauthVersionMax="47" xr10:uidLastSave="{00000000-0000-0000-0000-000000000000}"/>
  <bookViews>
    <workbookView xWindow="-120" yWindow="-120" windowWidth="29040" windowHeight="15720" tabRatio="666" firstSheet="1" activeTab="1" xr2:uid="{00000000-000D-0000-FFFF-FFFF00000000}"/>
  </bookViews>
  <sheets>
    <sheet name="Hamematakan " sheetId="38" state="hidden" r:id="rId1"/>
    <sheet name="havelvac " sheetId="37" r:id="rId2"/>
  </sheets>
  <definedNames>
    <definedName name="_xlnm.Print_Area" localSheetId="0">'Hamematakan '!$A$1:$K$29</definedName>
    <definedName name="_xlnm.Print_Area" localSheetId="1">'havelvac 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38" l="1"/>
  <c r="C23" i="38"/>
  <c r="I22" i="38"/>
  <c r="H22" i="38"/>
  <c r="K22" i="38" s="1"/>
  <c r="J22" i="38"/>
  <c r="E22" i="38"/>
  <c r="I21" i="38"/>
  <c r="H21" i="38"/>
  <c r="E21" i="38"/>
  <c r="I20" i="38"/>
  <c r="H20" i="38"/>
  <c r="K20" i="38" s="1"/>
  <c r="J20" i="38"/>
  <c r="E20" i="38"/>
  <c r="I19" i="38"/>
  <c r="H19" i="38"/>
  <c r="E19" i="38"/>
  <c r="J18" i="38"/>
  <c r="I18" i="38"/>
  <c r="H18" i="38"/>
  <c r="K18" i="38" s="1"/>
  <c r="E18" i="38"/>
  <c r="I17" i="38"/>
  <c r="J17" i="38"/>
  <c r="E17" i="38"/>
  <c r="I16" i="38"/>
  <c r="H16" i="38"/>
  <c r="K16" i="38" s="1"/>
  <c r="E16" i="38"/>
  <c r="J15" i="38"/>
  <c r="I15" i="38"/>
  <c r="H15" i="38"/>
  <c r="E15" i="38"/>
  <c r="I14" i="38"/>
  <c r="H14" i="38"/>
  <c r="E14" i="38"/>
  <c r="J13" i="38"/>
  <c r="I13" i="38"/>
  <c r="H13" i="38"/>
  <c r="E13" i="38"/>
  <c r="J12" i="38"/>
  <c r="I12" i="38"/>
  <c r="H12" i="38"/>
  <c r="K12" i="38" s="1"/>
  <c r="E12" i="38"/>
  <c r="J11" i="38"/>
  <c r="I11" i="38"/>
  <c r="H11" i="38"/>
  <c r="E11" i="38"/>
  <c r="J10" i="38"/>
  <c r="I10" i="38"/>
  <c r="H10" i="38"/>
  <c r="E10" i="38"/>
  <c r="E23" i="38" s="1"/>
  <c r="J9" i="38"/>
  <c r="I9" i="38"/>
  <c r="H9" i="38"/>
  <c r="E9" i="38"/>
  <c r="K9" i="38" l="1"/>
  <c r="K11" i="38"/>
  <c r="J16" i="38"/>
  <c r="K14" i="38"/>
  <c r="J14" i="38"/>
  <c r="K13" i="38"/>
  <c r="K21" i="38"/>
  <c r="K19" i="38"/>
  <c r="K15" i="38"/>
  <c r="I23" i="38"/>
  <c r="J19" i="38"/>
  <c r="K10" i="38"/>
  <c r="J21" i="38"/>
  <c r="H17" i="38"/>
  <c r="K17" i="38" s="1"/>
  <c r="K23" i="38" l="1"/>
  <c r="H23" i="38"/>
  <c r="E25" i="37"/>
  <c r="E24" i="37"/>
  <c r="E23" i="37"/>
  <c r="E22" i="37"/>
  <c r="E21" i="37"/>
  <c r="E20" i="37"/>
  <c r="E19" i="37"/>
  <c r="E18" i="37"/>
  <c r="E17" i="37"/>
  <c r="E16" i="37"/>
  <c r="E15" i="37"/>
  <c r="E14" i="37"/>
  <c r="E13" i="37"/>
  <c r="E12" i="37"/>
  <c r="C26" i="37"/>
  <c r="E26" i="37" l="1"/>
</calcChain>
</file>

<file path=xl/sharedStrings.xml><?xml version="1.0" encoding="utf-8"?>
<sst xmlns="http://schemas.openxmlformats.org/spreadsheetml/2006/main" count="68" uniqueCount="46">
  <si>
    <t>Երևանի քաղաքապետի</t>
  </si>
  <si>
    <t>Հավաքարար</t>
  </si>
  <si>
    <t>դրամ</t>
  </si>
  <si>
    <t>Հաստիքների անվանումը</t>
  </si>
  <si>
    <t>Հաստիքի ամսական պաշտոնային դրույքաչափը</t>
  </si>
  <si>
    <t>ՀԱՍՏԻՔԱՑՈՒՑԱԿԸ ԵՎ ՊԱՇՏՈՆԱՅԻՆ ԴՐՈՒՅՔԱՉԱՓԵՐԸ</t>
  </si>
  <si>
    <t>Հաստիքների քանակը</t>
  </si>
  <si>
    <t>հ/հ</t>
  </si>
  <si>
    <t>Տնօրեն</t>
  </si>
  <si>
    <t>Փոխտնօրեն ուսումնական գծով</t>
  </si>
  <si>
    <t>Գլխավոր հաշվապահ</t>
  </si>
  <si>
    <t xml:space="preserve">Կազմակերպիչ  </t>
  </si>
  <si>
    <t>Տնտեսվար</t>
  </si>
  <si>
    <t>Մեթոդիստ</t>
  </si>
  <si>
    <t>Հաշվետար և համակարգչային օպերատոր</t>
  </si>
  <si>
    <t>Գրադարանավար</t>
  </si>
  <si>
    <t>Գործավար</t>
  </si>
  <si>
    <t xml:space="preserve">Տեխնիկ </t>
  </si>
  <si>
    <t>Բանվոր</t>
  </si>
  <si>
    <t>Գործիք լարող</t>
  </si>
  <si>
    <t>Պահակ</t>
  </si>
  <si>
    <t>Ընդամենը ամսական աշխատավարձը</t>
  </si>
  <si>
    <t>ԸՆԴԱՄԵՆԸ</t>
  </si>
  <si>
    <t>«ԵՐԵՎԱՆԻ Ա. ՏԻԳՐԱՆՅԱՆԻ ԱՆՎԱՆ ԵՐԱԺՇՏԱԿԱՆ ԴՊՐՈՑ» ՀԱՄԱՅՆՔԱՅԻ ՈՉ ԱՌԵՎՏՐԱՅԻՆ ԿԱԶՄԱԿԵՐՊՈՒԹՅԱՆ</t>
  </si>
  <si>
    <t xml:space="preserve">Հաստատված է 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</si>
  <si>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</si>
  <si>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</si>
  <si>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</si>
  <si>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ՏԻԳՐԱՆ ԱՎԻՆՅԱՆ</t>
  </si>
  <si>
    <t>_____. _____. 2025 թ.</t>
  </si>
  <si>
    <t>ՀԱՄԵՄԱՏԱԿԱՆ ՏԵՂԵԿԱՆՔ</t>
  </si>
  <si>
    <t>«ԵՐԵՎԱՆԻ Ա. ՏԻԳՐԱՆՅԱՆԻ ԱՆՎԱՆ ԵՐԱԺՇՏԱԿԱՆ ԴՊՐՈՑ»  ՀԱՄԱՅՆՔԱՅԻՆ ՈՉ ԱՌԵՎՏՐԱՅԻՆ ԿԱԶՄԱԿԵՐՊՈՒԹՅԱՆ</t>
  </si>
  <si>
    <t>ՀԱՍՏԻՔԱՑՈՒՑԱԿԻ ԵՎ ՊԱՇՏՈՆԱՅԻՆ ԴՐՈՒՅՔԱՉԱՓԵՐԻ ՎԵՐԱԲԵՐՅԱԼ</t>
  </si>
  <si>
    <t>ՀՀ</t>
  </si>
  <si>
    <t>Գործող</t>
  </si>
  <si>
    <t>Նախատեսվող</t>
  </si>
  <si>
    <t>Տարբերություն</t>
  </si>
  <si>
    <t>Հաստիքային միավորների քանակը</t>
  </si>
  <si>
    <t>Ընդամենն ամսական աշխատավարձը</t>
  </si>
  <si>
    <t>Ընդամենը</t>
  </si>
  <si>
    <t xml:space="preserve">Տնօրեն`                                                                             </t>
  </si>
  <si>
    <t>Ա.ԳԵՎՈՐԳՅԱՆ</t>
  </si>
  <si>
    <t xml:space="preserve">Գլխավոր հաշվապահ`                                                                </t>
  </si>
  <si>
    <t>Ա.ԴԱՎԹՅԱՆ</t>
  </si>
  <si>
    <t xml:space="preserve">                                                                     Կ.Տ.</t>
  </si>
  <si>
    <t xml:space="preserve">Հավելված 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</si>
</sst>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0"/>
      <color indexed="8"/>
      <name val="GHEA Grapalat"/>
      <family val="3"/>
    </font>
    <font>
      <sz val="11"/>
      <name val="GHEA Grapalat"/>
      <family val="3"/>
    </font>
    <font>
      <b/>
      <sz val="12"/>
      <color indexed="8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i/>
      <sz val="10"/>
      <color indexed="8"/>
      <name val="GHEA Grapalat"/>
      <family val="3"/>
    </font>
    <font>
      <sz val="12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" fillId="0" borderId="0"/>
    <xf numFmtId="0" fontId="12" fillId="0" borderId="0"/>
  </cellStyleXfs>
  <cellXfs count="8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1" fontId="2" fillId="0" borderId="0" xfId="0" applyNumberFormat="1" applyFont="1"/>
    <xf numFmtId="3" fontId="5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8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3" fontId="2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11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left" wrapText="1"/>
    </xf>
    <xf numFmtId="0" fontId="5" fillId="0" borderId="0" xfId="3" applyFont="1"/>
    <xf numFmtId="0" fontId="5" fillId="0" borderId="0" xfId="0" applyFont="1" applyAlignment="1">
      <alignment horizontal="center" vertical="center" wrapText="1"/>
    </xf>
    <xf numFmtId="0" fontId="4" fillId="3" borderId="0" xfId="0" applyFont="1" applyFill="1"/>
    <xf numFmtId="0" fontId="4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/>
    </xf>
    <xf numFmtId="165" fontId="4" fillId="3" borderId="0" xfId="1" applyNumberFormat="1" applyFont="1" applyFill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4" borderId="0" xfId="0" applyFont="1" applyFill="1"/>
    <xf numFmtId="0" fontId="5" fillId="3" borderId="1" xfId="0" applyFont="1" applyFill="1" applyBorder="1" applyAlignment="1">
      <alignment horizontal="left" vertical="center" wrapText="1"/>
    </xf>
    <xf numFmtId="3" fontId="4" fillId="0" borderId="0" xfId="0" applyNumberFormat="1" applyFont="1"/>
    <xf numFmtId="0" fontId="4" fillId="0" borderId="6" xfId="0" applyFont="1" applyBorder="1" applyAlignment="1">
      <alignment vertical="center" wrapText="1"/>
    </xf>
    <xf numFmtId="3" fontId="4" fillId="0" borderId="6" xfId="0" applyNumberFormat="1" applyFont="1" applyBorder="1" applyAlignment="1">
      <alignment vertical="center" wrapText="1"/>
    </xf>
    <xf numFmtId="0" fontId="14" fillId="0" borderId="0" xfId="0" applyFont="1"/>
    <xf numFmtId="0" fontId="4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4" fillId="3" borderId="0" xfId="0" applyFont="1" applyFill="1"/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0" borderId="0" xfId="2" applyFont="1" applyAlignment="1">
      <alignment horizontal="right" vertical="center"/>
    </xf>
  </cellXfs>
  <cellStyles count="4">
    <cellStyle name="Normal" xfId="0" builtinId="0"/>
    <cellStyle name="Normal 6" xfId="1" xr:uid="{00000000-0005-0000-0000-000001000000}"/>
    <cellStyle name="Normal 6 2" xfId="3" xr:uid="{72FB32AE-3AB6-4B65-828B-AD8C47EA9583}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l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AAgAFAATQAAAAAAAAAAAAAAAAAAAAAAAAAAAAAAAAAAAAAAAAAAAAAAAAAAAAAAAAAAAAAAAAAAAAAAAAAAAAAAAAAAAAAAAAAAAAAAAAAAAAAAAAAAAAAAAAAAAAAAAADpBwUAAQAMABIAG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0NTFaMCMGCSqGSIb3DQEJBDEWBBQSCgZMYn+fNXPd+o0AF5Ja9m9gbjArBgsqhkiG9w0BCRACDDEcMBowGDAWBBRE5xMFRVajmd/v2Zzf5CvSbEm8HjANBgkqhkiG9w0BAQEFAASCAQBNOS/EZfvQmZ1iaO71ebmtByWEtABGElpAPSYwdIDKLwhi3vxmLJxpOHLVjdodeC3LJrK14y3dt8b8biStIYqezqpFoI/L9HRMgpit3urSSjJmcLnJkku1bpc9Wx6vXB2OKg7MauO/Tc0ZM7Jxk/Uf/R1Oppq8+QSE3qtCF2PNhy3WZBsIQ60pp4ivTr/fF0V6vtUYhSPnrbEeeBXLhAcI4ZcGKAs4RdUZRFk17hthgNW99vcNjCIH4UiYNIDuOVNAya/uNONo14aW0L97+FbTIvn3ED/KD3Ua8C9rSlAJ6Cflba4HbPsxBaIQKDRHRtjTvviJ2mJWMrscibimSeJ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0</xdr:rowOff>
        </xdr:from>
        <xdr:to>
          <xdr:col>4</xdr:col>
          <xdr:colOff>82550</xdr:colOff>
          <xdr:row>29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2FB4787-7EB1-9F21-DB8A-2A95258507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62CF2-81AC-4700-81D4-C80D848416DA}">
  <dimension ref="A1:P29"/>
  <sheetViews>
    <sheetView view="pageBreakPreview" topLeftCell="A4" zoomScaleNormal="100" zoomScaleSheetLayoutView="100" workbookViewId="0">
      <selection activeCell="I21" sqref="I21"/>
    </sheetView>
  </sheetViews>
  <sheetFormatPr defaultColWidth="9.140625" defaultRowHeight="17.25" x14ac:dyDescent="0.3"/>
  <cols>
    <col min="1" max="1" width="4.7109375" style="10" customWidth="1"/>
    <col min="2" max="2" width="28.42578125" style="51" customWidth="1"/>
    <col min="3" max="3" width="12.7109375" style="10" customWidth="1"/>
    <col min="4" max="4" width="17.42578125" style="10" customWidth="1"/>
    <col min="5" max="5" width="15" style="10" customWidth="1"/>
    <col min="6" max="6" width="12.42578125" style="10" customWidth="1"/>
    <col min="7" max="7" width="18.7109375" style="10" customWidth="1"/>
    <col min="8" max="8" width="16" style="10" customWidth="1"/>
    <col min="9" max="9" width="12.7109375" style="10" customWidth="1"/>
    <col min="10" max="10" width="17.42578125" style="10" customWidth="1"/>
    <col min="11" max="11" width="15" style="10" customWidth="1"/>
    <col min="12" max="12" width="9.28515625" style="10" bestFit="1" customWidth="1"/>
    <col min="13" max="16384" width="9.140625" style="10"/>
  </cols>
  <sheetData>
    <row r="1" spans="1:16" ht="18.75" customHeight="1" x14ac:dyDescent="0.3">
      <c r="A1" s="73" t="s">
        <v>30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6" s="2" customFormat="1" ht="18" customHeight="1" x14ac:dyDescent="0.2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6" s="2" customFormat="1" ht="24" customHeight="1" x14ac:dyDescent="0.2">
      <c r="A3" s="73" t="s">
        <v>32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6" ht="11.25" customHeight="1" x14ac:dyDescent="0.3">
      <c r="A4" s="74"/>
      <c r="B4" s="74"/>
      <c r="C4" s="74"/>
      <c r="D4" s="74"/>
      <c r="E4" s="74"/>
      <c r="F4" s="74"/>
      <c r="G4" s="74"/>
      <c r="H4" s="74"/>
      <c r="I4" s="11"/>
      <c r="J4" s="11"/>
      <c r="K4" s="11"/>
    </row>
    <row r="5" spans="1:16" ht="18" customHeight="1" x14ac:dyDescent="0.3">
      <c r="H5" s="52"/>
    </row>
    <row r="6" spans="1:16" ht="25.5" customHeight="1" x14ac:dyDescent="0.3">
      <c r="A6" s="75" t="s">
        <v>33</v>
      </c>
      <c r="B6" s="76" t="s">
        <v>3</v>
      </c>
      <c r="C6" s="77" t="s">
        <v>34</v>
      </c>
      <c r="D6" s="78"/>
      <c r="E6" s="79"/>
      <c r="F6" s="77" t="s">
        <v>35</v>
      </c>
      <c r="G6" s="78"/>
      <c r="H6" s="79"/>
      <c r="I6" s="77" t="s">
        <v>36</v>
      </c>
      <c r="J6" s="78"/>
      <c r="K6" s="79"/>
    </row>
    <row r="7" spans="1:16" ht="86.25" x14ac:dyDescent="0.3">
      <c r="A7" s="75"/>
      <c r="B7" s="76"/>
      <c r="C7" s="16" t="s">
        <v>37</v>
      </c>
      <c r="D7" s="16" t="s">
        <v>4</v>
      </c>
      <c r="E7" s="16" t="s">
        <v>38</v>
      </c>
      <c r="F7" s="16" t="s">
        <v>37</v>
      </c>
      <c r="G7" s="16" t="s">
        <v>4</v>
      </c>
      <c r="H7" s="16" t="s">
        <v>38</v>
      </c>
      <c r="I7" s="16" t="s">
        <v>37</v>
      </c>
      <c r="J7" s="16" t="s">
        <v>4</v>
      </c>
      <c r="K7" s="16" t="s">
        <v>38</v>
      </c>
    </row>
    <row r="8" spans="1:16" s="24" customFormat="1" ht="12.6" customHeight="1" x14ac:dyDescent="0.25">
      <c r="A8" s="53">
        <v>1</v>
      </c>
      <c r="B8" s="54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3">
        <v>8</v>
      </c>
      <c r="I8" s="53">
        <v>3</v>
      </c>
      <c r="J8" s="53">
        <v>4</v>
      </c>
      <c r="K8" s="53">
        <v>5</v>
      </c>
    </row>
    <row r="9" spans="1:16" ht="21" customHeight="1" x14ac:dyDescent="0.3">
      <c r="A9" s="16">
        <v>1</v>
      </c>
      <c r="B9" s="17" t="s">
        <v>8</v>
      </c>
      <c r="C9" s="25">
        <v>1</v>
      </c>
      <c r="D9" s="13">
        <v>244600</v>
      </c>
      <c r="E9" s="13">
        <f t="shared" ref="E9:E22" si="0">+D9*C9</f>
        <v>244600</v>
      </c>
      <c r="F9" s="25">
        <v>1</v>
      </c>
      <c r="G9" s="13">
        <v>450000</v>
      </c>
      <c r="H9" s="13">
        <f t="shared" ref="H9:H22" si="1">+G9*F9</f>
        <v>450000</v>
      </c>
      <c r="I9" s="55">
        <f>+F9-C9</f>
        <v>0</v>
      </c>
      <c r="J9" s="13">
        <f>+G9-D9</f>
        <v>205400</v>
      </c>
      <c r="K9" s="13">
        <f>+H9-E9</f>
        <v>205400</v>
      </c>
      <c r="L9" s="56"/>
      <c r="M9" s="56"/>
      <c r="N9" s="57"/>
      <c r="O9" s="56"/>
      <c r="P9" s="56"/>
    </row>
    <row r="10" spans="1:16" ht="34.5" x14ac:dyDescent="0.3">
      <c r="A10" s="16">
        <v>2</v>
      </c>
      <c r="B10" s="17" t="s">
        <v>9</v>
      </c>
      <c r="C10" s="25">
        <v>2</v>
      </c>
      <c r="D10" s="13">
        <v>203000</v>
      </c>
      <c r="E10" s="13">
        <f t="shared" si="0"/>
        <v>406000</v>
      </c>
      <c r="F10" s="25">
        <v>2</v>
      </c>
      <c r="G10" s="13">
        <v>260000</v>
      </c>
      <c r="H10" s="13">
        <f t="shared" si="1"/>
        <v>520000</v>
      </c>
      <c r="I10" s="55">
        <f t="shared" ref="I10:K22" si="2">+F10-C10</f>
        <v>0</v>
      </c>
      <c r="J10" s="13">
        <f t="shared" si="2"/>
        <v>57000</v>
      </c>
      <c r="K10" s="13">
        <f t="shared" si="2"/>
        <v>114000</v>
      </c>
      <c r="L10" s="56"/>
      <c r="M10" s="56"/>
      <c r="N10" s="57"/>
      <c r="O10" s="56"/>
      <c r="P10" s="56"/>
    </row>
    <row r="11" spans="1:16" ht="21" customHeight="1" x14ac:dyDescent="0.3">
      <c r="A11" s="16">
        <v>3</v>
      </c>
      <c r="B11" s="17" t="s">
        <v>10</v>
      </c>
      <c r="C11" s="25">
        <v>1</v>
      </c>
      <c r="D11" s="13">
        <v>203000</v>
      </c>
      <c r="E11" s="13">
        <f t="shared" si="0"/>
        <v>203000</v>
      </c>
      <c r="F11" s="25">
        <v>1</v>
      </c>
      <c r="G11" s="13">
        <v>250000</v>
      </c>
      <c r="H11" s="13">
        <f t="shared" si="1"/>
        <v>250000</v>
      </c>
      <c r="I11" s="55">
        <f t="shared" si="2"/>
        <v>0</v>
      </c>
      <c r="J11" s="13">
        <f t="shared" si="2"/>
        <v>47000</v>
      </c>
      <c r="K11" s="13">
        <f t="shared" si="2"/>
        <v>47000</v>
      </c>
      <c r="L11" s="56"/>
      <c r="M11" s="56"/>
      <c r="N11" s="57"/>
      <c r="O11" s="56"/>
      <c r="P11" s="56"/>
    </row>
    <row r="12" spans="1:16" ht="21" customHeight="1" x14ac:dyDescent="0.3">
      <c r="A12" s="16">
        <v>4</v>
      </c>
      <c r="B12" s="17" t="s">
        <v>11</v>
      </c>
      <c r="C12" s="25">
        <v>1</v>
      </c>
      <c r="D12" s="13">
        <v>135200</v>
      </c>
      <c r="E12" s="13">
        <f t="shared" si="0"/>
        <v>135200</v>
      </c>
      <c r="F12" s="25">
        <v>1</v>
      </c>
      <c r="G12" s="13">
        <v>230000</v>
      </c>
      <c r="H12" s="13">
        <f t="shared" si="1"/>
        <v>230000</v>
      </c>
      <c r="I12" s="55">
        <f t="shared" si="2"/>
        <v>0</v>
      </c>
      <c r="J12" s="13">
        <f t="shared" si="2"/>
        <v>94800</v>
      </c>
      <c r="K12" s="13">
        <f t="shared" si="2"/>
        <v>94800</v>
      </c>
      <c r="L12" s="56"/>
      <c r="M12" s="56"/>
      <c r="N12" s="57"/>
      <c r="O12" s="56"/>
      <c r="P12" s="56"/>
    </row>
    <row r="13" spans="1:16" ht="21" customHeight="1" x14ac:dyDescent="0.3">
      <c r="A13" s="16">
        <v>5</v>
      </c>
      <c r="B13" s="17" t="s">
        <v>12</v>
      </c>
      <c r="C13" s="25">
        <v>1</v>
      </c>
      <c r="D13" s="13">
        <v>144000</v>
      </c>
      <c r="E13" s="13">
        <f t="shared" si="0"/>
        <v>144000</v>
      </c>
      <c r="F13" s="25">
        <v>1</v>
      </c>
      <c r="G13" s="13">
        <v>170000</v>
      </c>
      <c r="H13" s="13">
        <f t="shared" si="1"/>
        <v>170000</v>
      </c>
      <c r="I13" s="55">
        <f t="shared" si="2"/>
        <v>0</v>
      </c>
      <c r="J13" s="13">
        <f t="shared" si="2"/>
        <v>26000</v>
      </c>
      <c r="K13" s="13">
        <f t="shared" si="2"/>
        <v>26000</v>
      </c>
      <c r="L13" s="56"/>
      <c r="M13" s="56"/>
      <c r="N13" s="57"/>
      <c r="O13" s="56"/>
      <c r="P13" s="56"/>
    </row>
    <row r="14" spans="1:16" ht="21" customHeight="1" x14ac:dyDescent="0.3">
      <c r="A14" s="16">
        <v>6</v>
      </c>
      <c r="B14" s="17" t="s">
        <v>13</v>
      </c>
      <c r="C14" s="25">
        <v>1</v>
      </c>
      <c r="D14" s="13">
        <v>135200</v>
      </c>
      <c r="E14" s="13">
        <f t="shared" si="0"/>
        <v>135200</v>
      </c>
      <c r="F14" s="25">
        <v>1</v>
      </c>
      <c r="G14" s="13">
        <v>190000</v>
      </c>
      <c r="H14" s="13">
        <f t="shared" si="1"/>
        <v>190000</v>
      </c>
      <c r="I14" s="55">
        <f t="shared" si="2"/>
        <v>0</v>
      </c>
      <c r="J14" s="13">
        <f t="shared" si="2"/>
        <v>54800</v>
      </c>
      <c r="K14" s="13">
        <f t="shared" si="2"/>
        <v>54800</v>
      </c>
      <c r="L14" s="56"/>
      <c r="M14" s="56"/>
      <c r="N14" s="57"/>
      <c r="O14" s="56"/>
      <c r="P14" s="56"/>
    </row>
    <row r="15" spans="1:16" ht="51.75" x14ac:dyDescent="0.3">
      <c r="A15" s="16">
        <v>7</v>
      </c>
      <c r="B15" s="17" t="s">
        <v>14</v>
      </c>
      <c r="C15" s="25">
        <v>1</v>
      </c>
      <c r="D15" s="13">
        <v>135200</v>
      </c>
      <c r="E15" s="13">
        <f t="shared" si="0"/>
        <v>135200</v>
      </c>
      <c r="F15" s="25">
        <v>1</v>
      </c>
      <c r="G15" s="13">
        <v>135200</v>
      </c>
      <c r="H15" s="13">
        <f t="shared" si="1"/>
        <v>135200</v>
      </c>
      <c r="I15" s="55">
        <f t="shared" si="2"/>
        <v>0</v>
      </c>
      <c r="J15" s="13">
        <f t="shared" si="2"/>
        <v>0</v>
      </c>
      <c r="K15" s="13">
        <f t="shared" si="2"/>
        <v>0</v>
      </c>
      <c r="L15" s="56"/>
      <c r="M15" s="56"/>
      <c r="N15" s="57"/>
      <c r="O15" s="56"/>
      <c r="P15" s="56"/>
    </row>
    <row r="16" spans="1:16" ht="21" customHeight="1" x14ac:dyDescent="0.3">
      <c r="A16" s="16">
        <v>8</v>
      </c>
      <c r="B16" s="17" t="s">
        <v>15</v>
      </c>
      <c r="C16" s="25">
        <v>1</v>
      </c>
      <c r="D16" s="13">
        <v>135200</v>
      </c>
      <c r="E16" s="13">
        <f t="shared" si="0"/>
        <v>135200</v>
      </c>
      <c r="F16" s="25">
        <v>1</v>
      </c>
      <c r="G16" s="13">
        <v>135200</v>
      </c>
      <c r="H16" s="13">
        <f t="shared" si="1"/>
        <v>135200</v>
      </c>
      <c r="I16" s="55">
        <f t="shared" si="2"/>
        <v>0</v>
      </c>
      <c r="J16" s="13">
        <f t="shared" si="2"/>
        <v>0</v>
      </c>
      <c r="K16" s="13">
        <f t="shared" si="2"/>
        <v>0</v>
      </c>
      <c r="L16" s="56"/>
      <c r="M16" s="56"/>
      <c r="N16" s="57"/>
      <c r="O16" s="56"/>
      <c r="P16" s="56"/>
    </row>
    <row r="17" spans="1:16" ht="21" customHeight="1" x14ac:dyDescent="0.3">
      <c r="A17" s="16">
        <v>9</v>
      </c>
      <c r="B17" s="17" t="s">
        <v>16</v>
      </c>
      <c r="C17" s="25">
        <v>1</v>
      </c>
      <c r="D17" s="13">
        <v>135200</v>
      </c>
      <c r="E17" s="13">
        <f t="shared" si="0"/>
        <v>135200</v>
      </c>
      <c r="F17" s="25">
        <v>1</v>
      </c>
      <c r="G17" s="13">
        <v>135200</v>
      </c>
      <c r="H17" s="13">
        <f t="shared" si="1"/>
        <v>135200</v>
      </c>
      <c r="I17" s="55">
        <f t="shared" si="2"/>
        <v>0</v>
      </c>
      <c r="J17" s="13">
        <f t="shared" si="2"/>
        <v>0</v>
      </c>
      <c r="K17" s="13">
        <f t="shared" si="2"/>
        <v>0</v>
      </c>
      <c r="L17" s="56"/>
      <c r="M17" s="56"/>
      <c r="N17" s="57"/>
      <c r="O17" s="56"/>
      <c r="P17" s="56"/>
    </row>
    <row r="18" spans="1:16" ht="21" customHeight="1" x14ac:dyDescent="0.3">
      <c r="A18" s="16">
        <v>10</v>
      </c>
      <c r="B18" s="17" t="s">
        <v>17</v>
      </c>
      <c r="C18" s="25">
        <v>0.5</v>
      </c>
      <c r="D18" s="13">
        <v>135200</v>
      </c>
      <c r="E18" s="13">
        <f t="shared" si="0"/>
        <v>67600</v>
      </c>
      <c r="F18" s="25">
        <v>0.5</v>
      </c>
      <c r="G18" s="13">
        <v>135200</v>
      </c>
      <c r="H18" s="13">
        <f t="shared" si="1"/>
        <v>67600</v>
      </c>
      <c r="I18" s="55">
        <f t="shared" si="2"/>
        <v>0</v>
      </c>
      <c r="J18" s="13">
        <f t="shared" si="2"/>
        <v>0</v>
      </c>
      <c r="K18" s="58">
        <f t="shared" si="2"/>
        <v>0</v>
      </c>
      <c r="L18" s="56"/>
      <c r="M18" s="56"/>
      <c r="N18" s="57"/>
      <c r="O18" s="56"/>
      <c r="P18" s="56"/>
    </row>
    <row r="19" spans="1:16" ht="21" customHeight="1" x14ac:dyDescent="0.3">
      <c r="A19" s="16">
        <v>11</v>
      </c>
      <c r="B19" s="17" t="s">
        <v>18</v>
      </c>
      <c r="C19" s="25">
        <v>1</v>
      </c>
      <c r="D19" s="13">
        <v>135200</v>
      </c>
      <c r="E19" s="13">
        <f t="shared" si="0"/>
        <v>135200</v>
      </c>
      <c r="F19" s="25">
        <v>1</v>
      </c>
      <c r="G19" s="13">
        <v>135200</v>
      </c>
      <c r="H19" s="13">
        <f t="shared" si="1"/>
        <v>135200</v>
      </c>
      <c r="I19" s="55">
        <f t="shared" si="2"/>
        <v>0</v>
      </c>
      <c r="J19" s="13">
        <f t="shared" si="2"/>
        <v>0</v>
      </c>
      <c r="K19" s="13">
        <f t="shared" si="2"/>
        <v>0</v>
      </c>
      <c r="L19" s="56"/>
      <c r="M19" s="56"/>
      <c r="N19" s="57"/>
      <c r="O19" s="56"/>
      <c r="P19" s="56"/>
    </row>
    <row r="20" spans="1:16" ht="21" customHeight="1" x14ac:dyDescent="0.3">
      <c r="A20" s="16">
        <v>12</v>
      </c>
      <c r="B20" s="17" t="s">
        <v>19</v>
      </c>
      <c r="C20" s="25">
        <v>1</v>
      </c>
      <c r="D20" s="13">
        <v>135200</v>
      </c>
      <c r="E20" s="13">
        <f t="shared" si="0"/>
        <v>135200</v>
      </c>
      <c r="F20" s="25">
        <v>1</v>
      </c>
      <c r="G20" s="13">
        <v>135200</v>
      </c>
      <c r="H20" s="13">
        <f t="shared" si="1"/>
        <v>135200</v>
      </c>
      <c r="I20" s="55">
        <f t="shared" si="2"/>
        <v>0</v>
      </c>
      <c r="J20" s="13">
        <f t="shared" si="2"/>
        <v>0</v>
      </c>
      <c r="K20" s="13">
        <f t="shared" si="2"/>
        <v>0</v>
      </c>
      <c r="L20" s="56"/>
      <c r="M20" s="56"/>
      <c r="N20" s="57"/>
      <c r="O20" s="56"/>
      <c r="P20" s="56"/>
    </row>
    <row r="21" spans="1:16" ht="21" customHeight="1" x14ac:dyDescent="0.3">
      <c r="A21" s="16">
        <v>13</v>
      </c>
      <c r="B21" s="17" t="s">
        <v>1</v>
      </c>
      <c r="C21" s="25">
        <v>4</v>
      </c>
      <c r="D21" s="13">
        <v>135200</v>
      </c>
      <c r="E21" s="13">
        <f t="shared" si="0"/>
        <v>540800</v>
      </c>
      <c r="F21" s="25">
        <v>4</v>
      </c>
      <c r="G21" s="13">
        <v>135200</v>
      </c>
      <c r="H21" s="13">
        <f t="shared" si="1"/>
        <v>540800</v>
      </c>
      <c r="I21" s="55">
        <f t="shared" si="2"/>
        <v>0</v>
      </c>
      <c r="J21" s="13">
        <f t="shared" si="2"/>
        <v>0</v>
      </c>
      <c r="K21" s="13">
        <f t="shared" si="2"/>
        <v>0</v>
      </c>
      <c r="L21" s="56"/>
      <c r="M21" s="56"/>
      <c r="N21" s="57"/>
      <c r="O21" s="56"/>
      <c r="P21" s="56"/>
    </row>
    <row r="22" spans="1:16" s="59" customFormat="1" ht="21" customHeight="1" x14ac:dyDescent="0.3">
      <c r="A22" s="16">
        <v>15</v>
      </c>
      <c r="B22" s="17" t="s">
        <v>20</v>
      </c>
      <c r="C22" s="25">
        <v>4</v>
      </c>
      <c r="D22" s="13">
        <v>135200</v>
      </c>
      <c r="E22" s="13">
        <f t="shared" si="0"/>
        <v>540800</v>
      </c>
      <c r="F22" s="25">
        <v>4</v>
      </c>
      <c r="G22" s="13">
        <v>135200</v>
      </c>
      <c r="H22" s="13">
        <f t="shared" si="1"/>
        <v>540800</v>
      </c>
      <c r="I22" s="55">
        <f t="shared" si="2"/>
        <v>0</v>
      </c>
      <c r="J22" s="13">
        <f t="shared" si="2"/>
        <v>0</v>
      </c>
      <c r="K22" s="13">
        <f t="shared" si="2"/>
        <v>0</v>
      </c>
      <c r="L22" s="56"/>
      <c r="M22" s="56"/>
      <c r="N22" s="57"/>
      <c r="O22" s="56"/>
      <c r="P22" s="56"/>
    </row>
    <row r="23" spans="1:16" ht="30" customHeight="1" x14ac:dyDescent="0.3">
      <c r="A23" s="16"/>
      <c r="B23" s="60" t="s">
        <v>39</v>
      </c>
      <c r="C23" s="26">
        <f>SUM(C9:C22)</f>
        <v>20.5</v>
      </c>
      <c r="D23" s="8"/>
      <c r="E23" s="8">
        <f>SUM(E9:E22)</f>
        <v>3093200</v>
      </c>
      <c r="F23" s="26">
        <f>SUM(F9:F22)</f>
        <v>20.5</v>
      </c>
      <c r="G23" s="8"/>
      <c r="H23" s="8">
        <f>SUM(H9:H22)</f>
        <v>3635200</v>
      </c>
      <c r="I23" s="8">
        <f>SUM(I9:I22)</f>
        <v>0</v>
      </c>
      <c r="J23" s="8"/>
      <c r="K23" s="8">
        <f>SUM(K9:K22)</f>
        <v>542000</v>
      </c>
      <c r="L23" s="61"/>
    </row>
    <row r="24" spans="1:16" s="64" customFormat="1" ht="20.25" customHeight="1" x14ac:dyDescent="0.3">
      <c r="A24" s="62"/>
      <c r="B24" s="62"/>
      <c r="C24" s="62"/>
      <c r="D24" s="62"/>
      <c r="E24" s="63"/>
      <c r="F24" s="62"/>
      <c r="G24" s="62"/>
      <c r="H24" s="63"/>
      <c r="I24" s="62"/>
      <c r="J24" s="62"/>
      <c r="K24" s="63"/>
    </row>
    <row r="25" spans="1:16" s="64" customFormat="1" ht="26.25" customHeight="1" x14ac:dyDescent="0.3">
      <c r="A25" s="65"/>
      <c r="B25" s="66"/>
      <c r="C25" s="50"/>
      <c r="D25" s="50"/>
      <c r="E25" s="50"/>
      <c r="F25" s="50"/>
      <c r="G25" s="65"/>
      <c r="H25" s="50"/>
      <c r="I25" s="50"/>
      <c r="J25" s="50"/>
      <c r="K25" s="50"/>
    </row>
    <row r="26" spans="1:16" s="64" customFormat="1" ht="15" customHeight="1" x14ac:dyDescent="0.3">
      <c r="A26" s="67"/>
      <c r="B26" s="68" t="s">
        <v>40</v>
      </c>
      <c r="C26" s="69"/>
      <c r="D26" s="69"/>
      <c r="F26" s="69"/>
      <c r="G26" s="69" t="s">
        <v>41</v>
      </c>
      <c r="H26" s="69"/>
      <c r="I26" s="69"/>
      <c r="J26" s="69"/>
    </row>
    <row r="27" spans="1:16" s="64" customFormat="1" ht="13.5" customHeight="1" x14ac:dyDescent="0.3">
      <c r="A27" s="67"/>
      <c r="B27" s="68"/>
      <c r="C27" s="69"/>
      <c r="D27" s="69"/>
      <c r="F27" s="67"/>
      <c r="G27" s="69"/>
      <c r="H27" s="67"/>
      <c r="I27" s="69"/>
      <c r="J27" s="69"/>
    </row>
    <row r="28" spans="1:16" s="64" customFormat="1" ht="20.25" customHeight="1" x14ac:dyDescent="0.3">
      <c r="A28" s="67"/>
      <c r="B28" s="70" t="s">
        <v>42</v>
      </c>
      <c r="C28" s="67"/>
      <c r="D28" s="67"/>
      <c r="F28" s="69"/>
      <c r="G28" s="69" t="s">
        <v>43</v>
      </c>
      <c r="H28" s="69"/>
      <c r="I28" s="67"/>
      <c r="J28" s="67"/>
    </row>
    <row r="29" spans="1:16" s="64" customFormat="1" ht="27.75" customHeight="1" x14ac:dyDescent="0.3">
      <c r="A29" s="10" t="s">
        <v>44</v>
      </c>
      <c r="B29" s="71"/>
      <c r="G29" s="72"/>
    </row>
  </sheetData>
  <mergeCells count="9">
    <mergeCell ref="A1:K1"/>
    <mergeCell ref="A2:K2"/>
    <mergeCell ref="A3:K3"/>
    <mergeCell ref="A4:H4"/>
    <mergeCell ref="A6:A7"/>
    <mergeCell ref="B6:B7"/>
    <mergeCell ref="C6:E6"/>
    <mergeCell ref="F6:H6"/>
    <mergeCell ref="I6:K6"/>
  </mergeCells>
  <pageMargins left="0.15" right="0.14000000000000001" top="0.15748031496063" bottom="0.15748031496063" header="0.15748031496063" footer="0.23622047244094499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N37"/>
  <sheetViews>
    <sheetView tabSelected="1" view="pageBreakPreview" topLeftCell="A25" zoomScaleNormal="100" zoomScaleSheetLayoutView="100" workbookViewId="0">
      <selection activeCell="C30" sqref="C30:D30"/>
    </sheetView>
  </sheetViews>
  <sheetFormatPr defaultColWidth="9.140625" defaultRowHeight="13.5" x14ac:dyDescent="0.25"/>
  <cols>
    <col min="1" max="1" width="5.140625" style="5" customWidth="1"/>
    <col min="2" max="2" width="37.7109375" style="5" customWidth="1"/>
    <col min="3" max="3" width="18.140625" style="5" customWidth="1"/>
    <col min="4" max="4" width="18.7109375" style="5" customWidth="1"/>
    <col min="5" max="5" width="23.5703125" style="5" customWidth="1"/>
    <col min="6" max="6" width="10.28515625" style="4" customWidth="1"/>
    <col min="7" max="7" width="9.5703125" style="5" bestFit="1" customWidth="1"/>
    <col min="8" max="16384" width="9.140625" style="5"/>
  </cols>
  <sheetData>
    <row r="1" spans="1:6" s="2" customFormat="1" ht="20.25" customHeight="1" x14ac:dyDescent="0.2">
      <c r="B1" s="27"/>
      <c r="C1" s="27"/>
      <c r="D1" s="82" t="s">
        <v>45</v>
      </c>
      <c r="E1" s="82"/>
    </row>
    <row r="2" spans="1:6" s="2" customFormat="1" ht="20.25" customHeight="1" x14ac:dyDescent="0.2">
      <c r="B2" s="27"/>
      <c r="C2" s="27"/>
      <c r="D2" s="82" t="s">
        <v>24</v>
      </c>
      <c r="E2" s="82"/>
    </row>
    <row r="3" spans="1:6" s="2" customFormat="1" ht="20.25" customHeight="1" x14ac:dyDescent="0.2">
      <c r="B3" s="27"/>
      <c r="C3" s="27"/>
      <c r="D3" s="82" t="s">
        <v>0</v>
      </c>
      <c r="E3" s="82"/>
    </row>
    <row r="4" spans="1:6" s="2" customFormat="1" ht="24.75" customHeight="1" x14ac:dyDescent="0.2">
      <c r="B4" s="27"/>
      <c r="C4" s="27"/>
      <c r="D4" s="28"/>
      <c r="E4" s="28" t="s">
        <v>29</v>
      </c>
    </row>
    <row r="5" spans="1:6" s="2" customFormat="1" ht="20.25" customHeight="1" x14ac:dyDescent="0.2">
      <c r="B5" s="27"/>
      <c r="C5" s="27"/>
      <c r="D5" s="28"/>
      <c r="E5" s="28" t="s">
        <v>25</v>
      </c>
    </row>
    <row r="6" spans="1:6" s="2" customFormat="1" ht="21.75" customHeight="1" x14ac:dyDescent="0.2">
      <c r="B6" s="3"/>
      <c r="C6" s="3"/>
    </row>
    <row r="7" spans="1:6" ht="44.25" customHeight="1" x14ac:dyDescent="0.25">
      <c r="A7" s="73" t="s">
        <v>23</v>
      </c>
      <c r="B7" s="73"/>
      <c r="C7" s="73"/>
      <c r="D7" s="73"/>
      <c r="E7" s="73"/>
    </row>
    <row r="8" spans="1:6" ht="24" customHeight="1" x14ac:dyDescent="0.25">
      <c r="A8" s="73" t="s">
        <v>5</v>
      </c>
      <c r="B8" s="73"/>
      <c r="C8" s="73"/>
      <c r="D8" s="73"/>
      <c r="E8" s="73"/>
    </row>
    <row r="9" spans="1:6" ht="18.75" customHeight="1" x14ac:dyDescent="0.25">
      <c r="A9" s="4"/>
      <c r="B9" s="7"/>
      <c r="E9" s="12" t="s">
        <v>2</v>
      </c>
    </row>
    <row r="10" spans="1:6" s="19" customFormat="1" ht="69.75" customHeight="1" x14ac:dyDescent="0.25">
      <c r="A10" s="18" t="s">
        <v>7</v>
      </c>
      <c r="B10" s="18" t="s">
        <v>3</v>
      </c>
      <c r="C10" s="18" t="s">
        <v>6</v>
      </c>
      <c r="D10" s="18" t="s">
        <v>4</v>
      </c>
      <c r="E10" s="18" t="s">
        <v>21</v>
      </c>
      <c r="F10" s="6"/>
    </row>
    <row r="11" spans="1:6" s="24" customFormat="1" x14ac:dyDescent="0.25">
      <c r="A11" s="29">
        <v>1</v>
      </c>
      <c r="B11" s="30">
        <v>2</v>
      </c>
      <c r="C11" s="30">
        <v>3</v>
      </c>
      <c r="D11" s="30">
        <v>4</v>
      </c>
      <c r="E11" s="31">
        <v>5</v>
      </c>
      <c r="F11" s="32"/>
    </row>
    <row r="12" spans="1:6" s="10" customFormat="1" ht="27" customHeight="1" x14ac:dyDescent="0.3">
      <c r="A12" s="16">
        <v>1</v>
      </c>
      <c r="B12" s="17" t="s">
        <v>8</v>
      </c>
      <c r="C12" s="25">
        <v>1</v>
      </c>
      <c r="D12" s="13">
        <v>450000</v>
      </c>
      <c r="E12" s="13">
        <f t="shared" ref="E12:E25" si="0">+D12*C12</f>
        <v>450000</v>
      </c>
      <c r="F12" s="11"/>
    </row>
    <row r="13" spans="1:6" s="10" customFormat="1" ht="27" customHeight="1" x14ac:dyDescent="0.3">
      <c r="A13" s="16">
        <v>2</v>
      </c>
      <c r="B13" s="17" t="s">
        <v>9</v>
      </c>
      <c r="C13" s="25">
        <v>2</v>
      </c>
      <c r="D13" s="13">
        <v>260000</v>
      </c>
      <c r="E13" s="13">
        <f t="shared" si="0"/>
        <v>520000</v>
      </c>
      <c r="F13" s="11"/>
    </row>
    <row r="14" spans="1:6" s="10" customFormat="1" ht="27" customHeight="1" x14ac:dyDescent="0.3">
      <c r="A14" s="16">
        <v>3</v>
      </c>
      <c r="B14" s="17" t="s">
        <v>10</v>
      </c>
      <c r="C14" s="25">
        <v>1</v>
      </c>
      <c r="D14" s="13">
        <v>250000</v>
      </c>
      <c r="E14" s="13">
        <f t="shared" si="0"/>
        <v>250000</v>
      </c>
      <c r="F14" s="11"/>
    </row>
    <row r="15" spans="1:6" s="10" customFormat="1" ht="27" customHeight="1" x14ac:dyDescent="0.3">
      <c r="A15" s="16">
        <v>4</v>
      </c>
      <c r="B15" s="17" t="s">
        <v>11</v>
      </c>
      <c r="C15" s="25">
        <v>1</v>
      </c>
      <c r="D15" s="13">
        <v>230000</v>
      </c>
      <c r="E15" s="13">
        <f t="shared" si="0"/>
        <v>230000</v>
      </c>
      <c r="F15" s="11"/>
    </row>
    <row r="16" spans="1:6" s="10" customFormat="1" ht="27" customHeight="1" x14ac:dyDescent="0.3">
      <c r="A16" s="16">
        <v>5</v>
      </c>
      <c r="B16" s="17" t="s">
        <v>12</v>
      </c>
      <c r="C16" s="25">
        <v>1</v>
      </c>
      <c r="D16" s="13">
        <v>170000</v>
      </c>
      <c r="E16" s="13">
        <f t="shared" si="0"/>
        <v>170000</v>
      </c>
      <c r="F16" s="11"/>
    </row>
    <row r="17" spans="1:8" s="10" customFormat="1" ht="27" customHeight="1" x14ac:dyDescent="0.3">
      <c r="A17" s="16">
        <v>6</v>
      </c>
      <c r="B17" s="17" t="s">
        <v>13</v>
      </c>
      <c r="C17" s="25">
        <v>1</v>
      </c>
      <c r="D17" s="13">
        <v>190000</v>
      </c>
      <c r="E17" s="13">
        <f t="shared" si="0"/>
        <v>190000</v>
      </c>
      <c r="F17" s="11"/>
    </row>
    <row r="18" spans="1:8" s="10" customFormat="1" ht="38.25" customHeight="1" x14ac:dyDescent="0.3">
      <c r="A18" s="16">
        <v>7</v>
      </c>
      <c r="B18" s="17" t="s">
        <v>14</v>
      </c>
      <c r="C18" s="25">
        <v>1</v>
      </c>
      <c r="D18" s="13">
        <v>135200</v>
      </c>
      <c r="E18" s="13">
        <f t="shared" si="0"/>
        <v>135200</v>
      </c>
      <c r="F18" s="11"/>
    </row>
    <row r="19" spans="1:8" s="10" customFormat="1" ht="26.25" customHeight="1" x14ac:dyDescent="0.3">
      <c r="A19" s="16">
        <v>8</v>
      </c>
      <c r="B19" s="17" t="s">
        <v>15</v>
      </c>
      <c r="C19" s="25">
        <v>1</v>
      </c>
      <c r="D19" s="13">
        <v>135200</v>
      </c>
      <c r="E19" s="13">
        <f t="shared" si="0"/>
        <v>135200</v>
      </c>
      <c r="F19" s="11"/>
    </row>
    <row r="20" spans="1:8" s="10" customFormat="1" ht="26.25" customHeight="1" x14ac:dyDescent="0.3">
      <c r="A20" s="16">
        <v>9</v>
      </c>
      <c r="B20" s="17" t="s">
        <v>16</v>
      </c>
      <c r="C20" s="25">
        <v>1</v>
      </c>
      <c r="D20" s="13">
        <v>135200</v>
      </c>
      <c r="E20" s="13">
        <f t="shared" si="0"/>
        <v>135200</v>
      </c>
      <c r="F20" s="11"/>
    </row>
    <row r="21" spans="1:8" s="10" customFormat="1" ht="26.25" customHeight="1" x14ac:dyDescent="0.3">
      <c r="A21" s="16">
        <v>10</v>
      </c>
      <c r="B21" s="17" t="s">
        <v>17</v>
      </c>
      <c r="C21" s="25">
        <v>0.5</v>
      </c>
      <c r="D21" s="13">
        <v>135200</v>
      </c>
      <c r="E21" s="13">
        <f t="shared" si="0"/>
        <v>67600</v>
      </c>
      <c r="F21" s="11"/>
    </row>
    <row r="22" spans="1:8" s="10" customFormat="1" ht="26.25" customHeight="1" x14ac:dyDescent="0.3">
      <c r="A22" s="16">
        <v>11</v>
      </c>
      <c r="B22" s="17" t="s">
        <v>18</v>
      </c>
      <c r="C22" s="25">
        <v>1</v>
      </c>
      <c r="D22" s="13">
        <v>135200</v>
      </c>
      <c r="E22" s="13">
        <f t="shared" si="0"/>
        <v>135200</v>
      </c>
      <c r="F22" s="11"/>
    </row>
    <row r="23" spans="1:8" s="10" customFormat="1" ht="26.25" customHeight="1" x14ac:dyDescent="0.3">
      <c r="A23" s="16">
        <v>12</v>
      </c>
      <c r="B23" s="17" t="s">
        <v>19</v>
      </c>
      <c r="C23" s="25">
        <v>1</v>
      </c>
      <c r="D23" s="13">
        <v>135200</v>
      </c>
      <c r="E23" s="13">
        <f t="shared" si="0"/>
        <v>135200</v>
      </c>
      <c r="F23" s="11"/>
    </row>
    <row r="24" spans="1:8" s="10" customFormat="1" ht="26.25" customHeight="1" x14ac:dyDescent="0.3">
      <c r="A24" s="16">
        <v>13</v>
      </c>
      <c r="B24" s="17" t="s">
        <v>1</v>
      </c>
      <c r="C24" s="25">
        <v>4</v>
      </c>
      <c r="D24" s="13">
        <v>135200</v>
      </c>
      <c r="E24" s="13">
        <f t="shared" si="0"/>
        <v>540800</v>
      </c>
      <c r="F24" s="11"/>
    </row>
    <row r="25" spans="1:8" s="10" customFormat="1" ht="26.25" customHeight="1" x14ac:dyDescent="0.3">
      <c r="A25" s="16">
        <v>14</v>
      </c>
      <c r="B25" s="17" t="s">
        <v>20</v>
      </c>
      <c r="C25" s="25">
        <v>4</v>
      </c>
      <c r="D25" s="13">
        <v>135200</v>
      </c>
      <c r="E25" s="13">
        <f t="shared" si="0"/>
        <v>540800</v>
      </c>
      <c r="F25" s="11"/>
    </row>
    <row r="26" spans="1:8" ht="27" customHeight="1" x14ac:dyDescent="0.25">
      <c r="A26" s="20"/>
      <c r="B26" s="21" t="s">
        <v>22</v>
      </c>
      <c r="C26" s="26">
        <f>SUM(C12:C25)</f>
        <v>20.5</v>
      </c>
      <c r="D26" s="8"/>
      <c r="E26" s="8">
        <f>SUM(E12:E25)</f>
        <v>3635200</v>
      </c>
      <c r="G26" s="22"/>
      <c r="H26" s="14"/>
    </row>
    <row r="27" spans="1:8" s="9" customFormat="1" ht="17.25" x14ac:dyDescent="0.3">
      <c r="B27" s="10"/>
      <c r="C27" s="11"/>
      <c r="D27" s="11"/>
      <c r="F27" s="4"/>
      <c r="G27" s="23"/>
      <c r="H27" s="15"/>
    </row>
    <row r="28" spans="1:8" s="1" customFormat="1" ht="41.25" customHeight="1" x14ac:dyDescent="0.2">
      <c r="A28" s="81" t="s">
        <v>26</v>
      </c>
      <c r="B28" s="81"/>
      <c r="C28" s="81"/>
      <c r="D28" s="81"/>
      <c r="E28" s="81"/>
      <c r="F28" s="33"/>
      <c r="G28" s="34"/>
      <c r="H28" s="33"/>
    </row>
    <row r="29" spans="1:8" s="1" customFormat="1" ht="20.25" hidden="1" customHeight="1" x14ac:dyDescent="0.2">
      <c r="A29" s="35"/>
      <c r="B29" s="35"/>
      <c r="C29" s="35"/>
      <c r="F29" s="34"/>
      <c r="G29" s="34"/>
    </row>
    <row r="30" spans="1:8" s="47" customFormat="1" ht="107.25" customHeight="1" x14ac:dyDescent="0.3">
      <c r="B30" s="48" t="s">
        <v>27</v>
      </c>
      <c r="C30" s="80"/>
      <c r="D30" s="80"/>
      <c r="E30" s="49" t="s">
        <v>28</v>
      </c>
    </row>
    <row r="31" spans="1:8" s="36" customFormat="1" ht="36.75" customHeight="1" x14ac:dyDescent="0.2">
      <c r="B31" s="37"/>
      <c r="C31" s="38"/>
      <c r="D31" s="39"/>
    </row>
    <row r="32" spans="1:8" s="36" customFormat="1" ht="20.25" customHeight="1" x14ac:dyDescent="0.2">
      <c r="B32" s="37"/>
      <c r="C32" s="38"/>
      <c r="D32" s="39"/>
    </row>
    <row r="33" spans="2:14" s="40" customFormat="1" ht="26.25" customHeight="1" x14ac:dyDescent="0.2"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2:14" s="40" customFormat="1" ht="12.75" customHeight="1" x14ac:dyDescent="0.2">
      <c r="B34" s="43"/>
      <c r="D34" s="46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2:14" s="40" customFormat="1" ht="27" customHeight="1" x14ac:dyDescent="0.2"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2:14" s="40" customFormat="1" ht="13.5" customHeight="1" x14ac:dyDescent="0.2">
      <c r="D36" s="46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2:14" s="40" customFormat="1" ht="17.25" x14ac:dyDescent="0.2">
      <c r="B37" s="44"/>
      <c r="D37" s="45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">
    <mergeCell ref="C30:D30"/>
    <mergeCell ref="A28:E28"/>
    <mergeCell ref="A7:E7"/>
    <mergeCell ref="A8:E8"/>
    <mergeCell ref="D1:E1"/>
    <mergeCell ref="D2:E2"/>
    <mergeCell ref="D3:E3"/>
  </mergeCells>
  <pageMargins left="0.19" right="0.14000000000000001" top="0.14000000000000001" bottom="0.14000000000000001" header="0.14000000000000001" footer="0.22"/>
  <pageSetup paperSize="9" scale="9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28</xdr:row>
                <xdr:rowOff>0</xdr:rowOff>
              </from>
              <to>
                <xdr:col>4</xdr:col>
                <xdr:colOff>85725</xdr:colOff>
                <xdr:row>29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https://mul2.yerevan.am/tasks/2168297/oneclick?token=d5e1476153c9f4f96d374ee41c17e576</cp:keywords>
  <cp:lastModifiedBy>Lusine Petrosyan</cp:lastModifiedBy>
  <cp:lastPrinted>2025-01-29T07:13:08Z</cp:lastPrinted>
  <dcterms:created xsi:type="dcterms:W3CDTF">1996-10-14T23:33:28Z</dcterms:created>
  <dcterms:modified xsi:type="dcterms:W3CDTF">2025-05-12T14:22:57Z</dcterms:modified>
</cp:coreProperties>
</file>